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235" windowHeight="2655"/>
  </bookViews>
  <sheets>
    <sheet name="Hoja3" sheetId="3" r:id="rId1"/>
    <sheet name="Hoja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" l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6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6" i="3"/>
  <c r="G21" i="3" l="1"/>
  <c r="G22" i="3"/>
  <c r="G23" i="3"/>
  <c r="G24" i="3"/>
  <c r="G25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6" i="3"/>
  <c r="B25" i="3"/>
  <c r="B24" i="3"/>
  <c r="B22" i="3"/>
  <c r="B23" i="3" s="1"/>
  <c r="B21" i="3"/>
  <c r="B20" i="3"/>
  <c r="B19" i="3"/>
  <c r="B16" i="3"/>
  <c r="B17" i="3" s="1"/>
  <c r="B18" i="3" s="1"/>
  <c r="B15" i="3"/>
  <c r="B14" i="3"/>
  <c r="B13" i="3"/>
  <c r="B12" i="3"/>
  <c r="B11" i="3"/>
  <c r="B10" i="3"/>
  <c r="B7" i="3"/>
  <c r="B8" i="3" s="1"/>
  <c r="B9" i="3" s="1"/>
  <c r="I26" i="3" l="1"/>
  <c r="G20" i="3" s="1"/>
  <c r="G18" i="3" l="1"/>
  <c r="G16" i="3"/>
  <c r="G15" i="3"/>
  <c r="G17" i="3"/>
  <c r="G19" i="3"/>
  <c r="G14" i="3"/>
  <c r="G8" i="3"/>
  <c r="G12" i="3"/>
  <c r="G9" i="3"/>
  <c r="G13" i="3"/>
  <c r="G10" i="3"/>
  <c r="G6" i="3"/>
  <c r="G7" i="3"/>
  <c r="G11" i="3"/>
</calcChain>
</file>

<file path=xl/sharedStrings.xml><?xml version="1.0" encoding="utf-8"?>
<sst xmlns="http://schemas.openxmlformats.org/spreadsheetml/2006/main" count="12" uniqueCount="12">
  <si>
    <t>Menor oferta</t>
  </si>
  <si>
    <t>Descuento</t>
  </si>
  <si>
    <t>Nro.</t>
  </si>
  <si>
    <t>Puntaje total</t>
  </si>
  <si>
    <t>PLANILLA AUXILIAR PARA EL CALCULO DE PUNTAJES</t>
  </si>
  <si>
    <t>Ofertas*</t>
  </si>
  <si>
    <t>[esta planilla será utilizada por las entidades convocantes al momento de la evaluación a fin de  hallar los puntajes asignados a cada oferente a partir del porcentaje cotizado, los mismos serán sumados a los demás puntos obtenidos de acuerdo a los factores de evaluacion establecidos en el pliego de bases y condiciones]</t>
  </si>
  <si>
    <t>FACTOR DE EVALUACIÓN: A) PORCENTAJE COTIZADO</t>
  </si>
  <si>
    <t>Oferente</t>
  </si>
  <si>
    <t>Margen de Preferencia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</si>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</sst>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10" fontId="0" fillId="0" borderId="1" xfId="0" applyNumberFormat="1" applyBorder="1" applyProtection="1">
      <protection locked="0"/>
    </xf>
    <xf numFmtId="0" fontId="0" fillId="0" borderId="1" xfId="0" applyBorder="1" applyProtection="1">
      <protection hidden="1"/>
    </xf>
    <xf numFmtId="164" fontId="0" fillId="0" borderId="0" xfId="0" applyNumberFormat="1"/>
    <xf numFmtId="10" fontId="0" fillId="0" borderId="1" xfId="1" applyNumberFormat="1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Protection="1">
      <protection hidden="1"/>
    </xf>
    <xf numFmtId="10" fontId="0" fillId="0" borderId="0" xfId="0" applyNumberFormat="1"/>
    <xf numFmtId="0" fontId="0" fillId="0" borderId="1" xfId="0" applyBorder="1" applyProtection="1">
      <protection locked="0" hidden="1"/>
    </xf>
    <xf numFmtId="0" fontId="0" fillId="0" borderId="1" xfId="0" applyBorder="1" applyProtection="1">
      <protection locked="0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6"/>
  <sheetViews>
    <sheetView showGridLines="0" tabSelected="1" zoomScale="154" zoomScaleNormal="154" workbookViewId="0">
      <selection activeCell="E8" sqref="E8"/>
    </sheetView>
  </sheetViews>
  <sheetFormatPr baseColWidth="10" defaultRowHeight="15" x14ac:dyDescent="0.25"/>
  <cols>
    <col min="2" max="2" width="4.85546875" bestFit="1" customWidth="1"/>
    <col min="3" max="3" width="28.85546875" customWidth="1"/>
    <col min="4" max="4" width="8.5703125" bestFit="1" customWidth="1"/>
    <col min="5" max="5" width="12.7109375" bestFit="1" customWidth="1"/>
    <col min="6" max="6" width="10.42578125" bestFit="1" customWidth="1"/>
    <col min="7" max="7" width="12.42578125" bestFit="1" customWidth="1"/>
  </cols>
  <sheetData>
    <row r="2" spans="2:13" x14ac:dyDescent="0.25">
      <c r="B2" s="12" t="s">
        <v>4</v>
      </c>
      <c r="C2" s="12"/>
      <c r="D2" s="12"/>
      <c r="E2" s="12"/>
      <c r="F2" s="12"/>
      <c r="G2" s="12"/>
      <c r="H2" s="12"/>
    </row>
    <row r="3" spans="2:13" x14ac:dyDescent="0.25">
      <c r="B3" s="12" t="s">
        <v>7</v>
      </c>
      <c r="C3" s="12"/>
      <c r="D3" s="12"/>
      <c r="E3" s="12"/>
      <c r="F3" s="12"/>
      <c r="G3" s="12"/>
      <c r="H3" s="12"/>
    </row>
    <row r="4" spans="2:13" ht="38.25" customHeight="1" x14ac:dyDescent="0.25">
      <c r="B4" s="13" t="s">
        <v>6</v>
      </c>
      <c r="C4" s="13"/>
      <c r="D4" s="13"/>
      <c r="E4" s="13"/>
      <c r="F4" s="13"/>
      <c r="G4" s="13"/>
      <c r="H4" s="13"/>
    </row>
    <row r="5" spans="2:13" ht="30" x14ac:dyDescent="0.25">
      <c r="B5" s="5" t="s">
        <v>2</v>
      </c>
      <c r="C5" s="5" t="s">
        <v>8</v>
      </c>
      <c r="D5" s="6" t="s">
        <v>5</v>
      </c>
      <c r="E5" s="5" t="s">
        <v>0</v>
      </c>
      <c r="F5" s="5" t="s">
        <v>1</v>
      </c>
      <c r="G5" s="5" t="s">
        <v>3</v>
      </c>
      <c r="H5" s="7" t="s">
        <v>9</v>
      </c>
    </row>
    <row r="6" spans="2:13" x14ac:dyDescent="0.25">
      <c r="B6" s="2">
        <v>1</v>
      </c>
      <c r="C6" s="10"/>
      <c r="D6" s="1"/>
      <c r="E6" s="2" t="str">
        <f>IF(D6="","",ROUND(IF(D6=MIN($D$6:$D$25),30,(((1-D6)/(1-SMALL($D$6:$D$25,1+COUNTIF($D$6:$D$25,MIN($D$6:$D$25)))))^30)*20),0))</f>
        <v/>
      </c>
      <c r="F6" s="2" t="str">
        <f>IF(D6="","",ROUND(IF(IF(D6&lt;0%,"D","SD")="D",IF(D6=MIN($D$6:$D$25),40,((((1-D6)/(1-SMALL($D$6:$D$25,1+COUNTIF($D$6:$D$25,MIN($D$6:$D$25)))))^30)*30)),0),0))</f>
        <v/>
      </c>
      <c r="G6" s="2" t="str">
        <f>IF(D6="","",IF($I$26&gt;0,IF(I6=1,IF(((E6+F6)*1.2)&gt;70,70,(E6+F6)*1.2),(E6+F6)),(E6+F6)))</f>
        <v/>
      </c>
      <c r="H6" s="11"/>
      <c r="I6" s="8">
        <f>IF(H6="Sí",1,0)</f>
        <v>0</v>
      </c>
      <c r="M6" s="9"/>
    </row>
    <row r="7" spans="2:13" x14ac:dyDescent="0.25">
      <c r="B7" s="2" t="str">
        <f>IF(C7="","",B6+1)</f>
        <v/>
      </c>
      <c r="C7" s="10"/>
      <c r="D7" s="1"/>
      <c r="E7" s="2" t="str">
        <f t="shared" ref="E7:E25" si="0">IF(D7="","",ROUND(IF(D7=MIN($D$6:$D$25),30,(((1-D7)/(1-SMALL($D$6:$D$25,1+COUNTIF($D$6:$D$25,MIN($D$6:$D$25)))))^30)*20),0))</f>
        <v/>
      </c>
      <c r="F7" s="2" t="str">
        <f t="shared" ref="F7:F25" si="1">IF(D7="","",ROUND(IF(IF(D7&lt;0%,"D","SD")="D",IF(D7=MIN($D$6:$D$25),40,((((1-D7)/(1-SMALL($D$6:$D$25,1+COUNTIF($D$6:$D$25,MIN($D$6:$D$25)))))^30)*30)),0),0))</f>
        <v/>
      </c>
      <c r="G7" s="2" t="str">
        <f t="shared" ref="G7:G25" si="2">IF(D7="","",IF($I$26&gt;0,IF(I7=1,IF(((E7+F7)*1.2)&gt;70,70,(E7+F7)*1.2),(E7+F7)),(E7+F7)))</f>
        <v/>
      </c>
      <c r="H7" s="11"/>
      <c r="I7" s="8">
        <f t="shared" ref="I7:I25" si="3">IF(H7="Sí",1,0)</f>
        <v>0</v>
      </c>
    </row>
    <row r="8" spans="2:13" x14ac:dyDescent="0.25">
      <c r="B8" s="2" t="str">
        <f t="shared" ref="B8:B25" si="4">IF(C8="","",B7+1)</f>
        <v/>
      </c>
      <c r="C8" s="10"/>
      <c r="D8" s="1"/>
      <c r="E8" s="2" t="str">
        <f t="shared" si="0"/>
        <v/>
      </c>
      <c r="F8" s="2" t="str">
        <f t="shared" si="1"/>
        <v/>
      </c>
      <c r="G8" s="2" t="str">
        <f t="shared" si="2"/>
        <v/>
      </c>
      <c r="H8" s="11"/>
      <c r="I8" s="8">
        <f t="shared" si="3"/>
        <v>0</v>
      </c>
    </row>
    <row r="9" spans="2:13" x14ac:dyDescent="0.25">
      <c r="B9" s="2" t="str">
        <f t="shared" si="4"/>
        <v/>
      </c>
      <c r="C9" s="10"/>
      <c r="D9" s="1"/>
      <c r="E9" s="2" t="str">
        <f t="shared" si="0"/>
        <v/>
      </c>
      <c r="F9" s="2" t="str">
        <f t="shared" si="1"/>
        <v/>
      </c>
      <c r="G9" s="2" t="str">
        <f t="shared" si="2"/>
        <v/>
      </c>
      <c r="H9" s="11"/>
      <c r="I9" s="8">
        <f t="shared" si="3"/>
        <v>0</v>
      </c>
    </row>
    <row r="10" spans="2:13" x14ac:dyDescent="0.25">
      <c r="B10" s="2" t="str">
        <f t="shared" si="4"/>
        <v/>
      </c>
      <c r="C10" s="10"/>
      <c r="D10" s="1"/>
      <c r="E10" s="2" t="str">
        <f t="shared" si="0"/>
        <v/>
      </c>
      <c r="F10" s="2" t="str">
        <f t="shared" si="1"/>
        <v/>
      </c>
      <c r="G10" s="2" t="str">
        <f t="shared" si="2"/>
        <v/>
      </c>
      <c r="H10" s="11"/>
      <c r="I10" s="8">
        <f t="shared" si="3"/>
        <v>0</v>
      </c>
      <c r="L10" s="3"/>
      <c r="M10" s="3"/>
    </row>
    <row r="11" spans="2:13" x14ac:dyDescent="0.25">
      <c r="B11" s="2" t="str">
        <f t="shared" si="4"/>
        <v/>
      </c>
      <c r="C11" s="10"/>
      <c r="D11" s="1"/>
      <c r="E11" s="2" t="str">
        <f t="shared" si="0"/>
        <v/>
      </c>
      <c r="F11" s="2" t="str">
        <f t="shared" si="1"/>
        <v/>
      </c>
      <c r="G11" s="2" t="str">
        <f t="shared" si="2"/>
        <v/>
      </c>
      <c r="H11" s="11"/>
      <c r="I11" s="8">
        <f t="shared" si="3"/>
        <v>0</v>
      </c>
      <c r="L11" s="3"/>
      <c r="M11" s="3"/>
    </row>
    <row r="12" spans="2:13" x14ac:dyDescent="0.25">
      <c r="B12" s="2" t="str">
        <f t="shared" si="4"/>
        <v/>
      </c>
      <c r="C12" s="10"/>
      <c r="D12" s="1"/>
      <c r="E12" s="2" t="str">
        <f t="shared" si="0"/>
        <v/>
      </c>
      <c r="F12" s="2" t="str">
        <f t="shared" si="1"/>
        <v/>
      </c>
      <c r="G12" s="2" t="str">
        <f t="shared" si="2"/>
        <v/>
      </c>
      <c r="H12" s="11"/>
      <c r="I12" s="8">
        <f t="shared" si="3"/>
        <v>0</v>
      </c>
    </row>
    <row r="13" spans="2:13" x14ac:dyDescent="0.25">
      <c r="B13" s="2" t="str">
        <f t="shared" si="4"/>
        <v/>
      </c>
      <c r="C13" s="10"/>
      <c r="D13" s="1"/>
      <c r="E13" s="2" t="str">
        <f t="shared" si="0"/>
        <v/>
      </c>
      <c r="F13" s="2" t="str">
        <f t="shared" si="1"/>
        <v/>
      </c>
      <c r="G13" s="2" t="str">
        <f t="shared" si="2"/>
        <v/>
      </c>
      <c r="H13" s="11"/>
      <c r="I13" s="8">
        <f t="shared" si="3"/>
        <v>0</v>
      </c>
    </row>
    <row r="14" spans="2:13" x14ac:dyDescent="0.25">
      <c r="B14" s="2" t="str">
        <f t="shared" si="4"/>
        <v/>
      </c>
      <c r="C14" s="10"/>
      <c r="D14" s="1"/>
      <c r="E14" s="2" t="str">
        <f t="shared" si="0"/>
        <v/>
      </c>
      <c r="F14" s="2" t="str">
        <f t="shared" si="1"/>
        <v/>
      </c>
      <c r="G14" s="2" t="str">
        <f t="shared" si="2"/>
        <v/>
      </c>
      <c r="H14" s="11"/>
      <c r="I14" s="8">
        <f t="shared" si="3"/>
        <v>0</v>
      </c>
    </row>
    <row r="15" spans="2:13" x14ac:dyDescent="0.25">
      <c r="B15" s="2" t="str">
        <f t="shared" si="4"/>
        <v/>
      </c>
      <c r="C15" s="10"/>
      <c r="D15" s="1"/>
      <c r="E15" s="2" t="str">
        <f t="shared" si="0"/>
        <v/>
      </c>
      <c r="F15" s="2" t="str">
        <f t="shared" si="1"/>
        <v/>
      </c>
      <c r="G15" s="2" t="str">
        <f t="shared" si="2"/>
        <v/>
      </c>
      <c r="H15" s="11"/>
      <c r="I15" s="8">
        <f t="shared" si="3"/>
        <v>0</v>
      </c>
    </row>
    <row r="16" spans="2:13" x14ac:dyDescent="0.25">
      <c r="B16" s="2" t="str">
        <f t="shared" si="4"/>
        <v/>
      </c>
      <c r="C16" s="10"/>
      <c r="D16" s="1"/>
      <c r="E16" s="2" t="str">
        <f t="shared" si="0"/>
        <v/>
      </c>
      <c r="F16" s="2" t="str">
        <f t="shared" si="1"/>
        <v/>
      </c>
      <c r="G16" s="2" t="str">
        <f t="shared" si="2"/>
        <v/>
      </c>
      <c r="H16" s="11"/>
      <c r="I16" s="8">
        <f t="shared" si="3"/>
        <v>0</v>
      </c>
    </row>
    <row r="17" spans="2:9" x14ac:dyDescent="0.25">
      <c r="B17" s="2" t="str">
        <f t="shared" si="4"/>
        <v/>
      </c>
      <c r="C17" s="10"/>
      <c r="D17" s="1"/>
      <c r="E17" s="2" t="str">
        <f t="shared" si="0"/>
        <v/>
      </c>
      <c r="F17" s="2" t="str">
        <f t="shared" si="1"/>
        <v/>
      </c>
      <c r="G17" s="2" t="str">
        <f t="shared" si="2"/>
        <v/>
      </c>
      <c r="H17" s="11"/>
      <c r="I17" s="8">
        <f t="shared" si="3"/>
        <v>0</v>
      </c>
    </row>
    <row r="18" spans="2:9" x14ac:dyDescent="0.25">
      <c r="B18" s="2" t="str">
        <f t="shared" si="4"/>
        <v/>
      </c>
      <c r="C18" s="10"/>
      <c r="D18" s="1"/>
      <c r="E18" s="2" t="str">
        <f t="shared" si="0"/>
        <v/>
      </c>
      <c r="F18" s="2" t="str">
        <f t="shared" si="1"/>
        <v/>
      </c>
      <c r="G18" s="2" t="str">
        <f t="shared" si="2"/>
        <v/>
      </c>
      <c r="H18" s="11"/>
      <c r="I18" s="8">
        <f t="shared" si="3"/>
        <v>0</v>
      </c>
    </row>
    <row r="19" spans="2:9" x14ac:dyDescent="0.25">
      <c r="B19" s="2" t="str">
        <f t="shared" si="4"/>
        <v/>
      </c>
      <c r="C19" s="10"/>
      <c r="D19" s="4"/>
      <c r="E19" s="2" t="str">
        <f t="shared" si="0"/>
        <v/>
      </c>
      <c r="F19" s="2" t="str">
        <f t="shared" si="1"/>
        <v/>
      </c>
      <c r="G19" s="2" t="str">
        <f t="shared" si="2"/>
        <v/>
      </c>
      <c r="H19" s="11"/>
      <c r="I19" s="8">
        <f t="shared" si="3"/>
        <v>0</v>
      </c>
    </row>
    <row r="20" spans="2:9" x14ac:dyDescent="0.25">
      <c r="B20" s="2" t="str">
        <f t="shared" si="4"/>
        <v/>
      </c>
      <c r="C20" s="10"/>
      <c r="D20" s="4"/>
      <c r="E20" s="2" t="str">
        <f t="shared" si="0"/>
        <v/>
      </c>
      <c r="F20" s="2" t="str">
        <f t="shared" si="1"/>
        <v/>
      </c>
      <c r="G20" s="2" t="str">
        <f t="shared" si="2"/>
        <v/>
      </c>
      <c r="H20" s="11"/>
      <c r="I20" s="8">
        <f t="shared" si="3"/>
        <v>0</v>
      </c>
    </row>
    <row r="21" spans="2:9" x14ac:dyDescent="0.25">
      <c r="B21" s="2" t="str">
        <f t="shared" si="4"/>
        <v/>
      </c>
      <c r="C21" s="11"/>
      <c r="D21" s="4"/>
      <c r="E21" s="2" t="str">
        <f t="shared" si="0"/>
        <v/>
      </c>
      <c r="F21" s="2" t="str">
        <f t="shared" si="1"/>
        <v/>
      </c>
      <c r="G21" s="2" t="str">
        <f t="shared" si="2"/>
        <v/>
      </c>
      <c r="H21" s="11"/>
      <c r="I21" s="8">
        <f t="shared" si="3"/>
        <v>0</v>
      </c>
    </row>
    <row r="22" spans="2:9" x14ac:dyDescent="0.25">
      <c r="B22" s="2" t="str">
        <f t="shared" si="4"/>
        <v/>
      </c>
      <c r="C22" s="11"/>
      <c r="D22" s="4"/>
      <c r="E22" s="2" t="str">
        <f t="shared" si="0"/>
        <v/>
      </c>
      <c r="F22" s="2" t="str">
        <f t="shared" si="1"/>
        <v/>
      </c>
      <c r="G22" s="2" t="str">
        <f t="shared" si="2"/>
        <v/>
      </c>
      <c r="H22" s="11"/>
      <c r="I22" s="8">
        <f t="shared" si="3"/>
        <v>0</v>
      </c>
    </row>
    <row r="23" spans="2:9" x14ac:dyDescent="0.25">
      <c r="B23" s="2" t="str">
        <f t="shared" si="4"/>
        <v/>
      </c>
      <c r="C23" s="11"/>
      <c r="D23" s="4"/>
      <c r="E23" s="2" t="str">
        <f t="shared" si="0"/>
        <v/>
      </c>
      <c r="F23" s="2" t="str">
        <f t="shared" si="1"/>
        <v/>
      </c>
      <c r="G23" s="2" t="str">
        <f t="shared" si="2"/>
        <v/>
      </c>
      <c r="H23" s="11"/>
      <c r="I23" s="8">
        <f t="shared" si="3"/>
        <v>0</v>
      </c>
    </row>
    <row r="24" spans="2:9" x14ac:dyDescent="0.25">
      <c r="B24" s="2" t="str">
        <f t="shared" si="4"/>
        <v/>
      </c>
      <c r="C24" s="11"/>
      <c r="D24" s="1"/>
      <c r="E24" s="2" t="str">
        <f t="shared" si="0"/>
        <v/>
      </c>
      <c r="F24" s="2" t="str">
        <f t="shared" si="1"/>
        <v/>
      </c>
      <c r="G24" s="2" t="str">
        <f t="shared" si="2"/>
        <v/>
      </c>
      <c r="H24" s="11"/>
      <c r="I24" s="8">
        <f t="shared" si="3"/>
        <v>0</v>
      </c>
    </row>
    <row r="25" spans="2:9" x14ac:dyDescent="0.25">
      <c r="B25" s="2" t="str">
        <f t="shared" si="4"/>
        <v/>
      </c>
      <c r="C25" s="11"/>
      <c r="D25" s="1"/>
      <c r="E25" s="2" t="str">
        <f t="shared" si="0"/>
        <v/>
      </c>
      <c r="F25" s="2" t="str">
        <f t="shared" si="1"/>
        <v/>
      </c>
      <c r="G25" s="2" t="str">
        <f t="shared" si="2"/>
        <v/>
      </c>
      <c r="H25" s="11"/>
      <c r="I25" s="8">
        <f t="shared" si="3"/>
        <v>0</v>
      </c>
    </row>
    <row r="26" spans="2:9" x14ac:dyDescent="0.25">
      <c r="I26" s="8">
        <f>SUM(I6:I25)</f>
        <v>0</v>
      </c>
    </row>
  </sheetData>
  <sheetProtection algorithmName="SHA-512" hashValue="JFJOvAjX3+/1ormgUPcd2jECoYhE6Pk6LBZJtlJsq2KgjxLM/eUa14sH7LEQpIwJJMdRumDaz3crYAJOqEBTWQ==" saltValue="c94+s36cgEU3hlx+ANJd7Q==" spinCount="100000" sheet="1" objects="1" scenarios="1"/>
  <mergeCells count="3">
    <mergeCell ref="B2:H2"/>
    <mergeCell ref="B3:H3"/>
    <mergeCell ref="B4:H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Hoja2!$A$1:$A$2</xm:f>
          </x14:formula1>
          <xm:sqref>H6:H25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10</v>
      </c>
    </row>
    <row r="2" spans="1:1" x14ac:dyDescent="0.25">
      <c r="A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Hoja2</vt:lpstr>
    </vt:vector>
  </TitlesOfParts>
  <Company>DNCP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Insua Lesme</dc:creator>
  <cp:lastModifiedBy>Jromero</cp:lastModifiedBy>
  <cp:lastPrinted>2017-10-17T12:28:30Z</cp:lastPrinted>
  <dcterms:created xsi:type="dcterms:W3CDTF">2017-09-13T19:40:01Z</dcterms:created>
  <dcterms:modified xsi:type="dcterms:W3CDTF">2025-02-06T16:30:45Z</dcterms:modified>
</cp:coreProperties>
</file>